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1028"/>
  <workbookPr defaultThemeVersion="124226"/>
  <mc:AlternateContent xmlns:mc="http://schemas.openxmlformats.org/markup-compatibility/2006">
    <mc:Choice Requires="x15">
      <x15ac:absPath xmlns:x15ac="http://schemas.microsoft.com/office/spreadsheetml/2010/11/ac" url="/Users/fresiacarrasco/Desktop/"/>
    </mc:Choice>
  </mc:AlternateContent>
  <xr:revisionPtr revIDLastSave="0" documentId="13_ncr:1_{466B89CF-BA15-1045-A999-9C742570FBAC}" xr6:coauthVersionLast="47" xr6:coauthVersionMax="47" xr10:uidLastSave="{00000000-0000-0000-0000-000000000000}"/>
  <bookViews>
    <workbookView xWindow="120" yWindow="500" windowWidth="19440" windowHeight="10040" firstSheet="1" activeTab="2" xr2:uid="{00000000-000D-0000-FFFF-FFFF00000000}"/>
  </bookViews>
  <sheets>
    <sheet name="EJ.  PRESUNTA TRANSPORTE PASAJE" sheetId="1" r:id="rId1"/>
    <sheet name="ANEXO TRANSP DE PASAJEROS" sheetId="4" r:id="rId2"/>
    <sheet name="EJ. TRANSPORTE DE CARGA" sheetId="2" r:id="rId3"/>
    <sheet name="ANEXO TRANSPO DE CARGA POR CARR" sheetId="3" r:id="rId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Lst>
</workbook>
</file>

<file path=xl/calcChain.xml><?xml version="1.0" encoding="utf-8"?>
<calcChain xmlns="http://schemas.openxmlformats.org/spreadsheetml/2006/main">
  <c r="D37" i="2" l="1"/>
  <c r="C37" i="2"/>
  <c r="E23" i="2"/>
  <c r="D27" i="2" s="1"/>
  <c r="D29" i="2" s="1"/>
  <c r="D30" i="2" s="1"/>
  <c r="D33" i="2" s="1"/>
  <c r="E24" i="1"/>
  <c r="E27" i="1" l="1"/>
  <c r="E28" i="1" l="1"/>
  <c r="E29" i="1" s="1"/>
  <c r="E31" i="1" s="1"/>
  <c r="E33" i="1" s="1"/>
</calcChain>
</file>

<file path=xl/sharedStrings.xml><?xml version="1.0" encoding="utf-8"?>
<sst xmlns="http://schemas.openxmlformats.org/spreadsheetml/2006/main" count="51" uniqueCount="48">
  <si>
    <t xml:space="preserve">SEÑORA : </t>
  </si>
  <si>
    <t xml:space="preserve">RUT N° </t>
  </si>
  <si>
    <t>CLAVE</t>
  </si>
  <si>
    <t>COD SII</t>
  </si>
  <si>
    <t>AVALUO</t>
  </si>
  <si>
    <t>VN1110142</t>
  </si>
  <si>
    <t xml:space="preserve">                                                             </t>
  </si>
  <si>
    <t>TOTAL AVALUOS</t>
  </si>
  <si>
    <t xml:space="preserve">DETALLE VEHICULO                             </t>
  </si>
  <si>
    <t>TOTAL AVALUO</t>
  </si>
  <si>
    <t>BASE</t>
  </si>
  <si>
    <t>BASE IMPONIBLE RTA PRESUNTA 10%</t>
  </si>
  <si>
    <t>IMPTO. DE PRIMERA CATEGORIA 25%</t>
  </si>
  <si>
    <t xml:space="preserve">VIVIANA VEGAS </t>
  </si>
  <si>
    <t>20,114,360-7</t>
  </si>
  <si>
    <t>TAZACION DE VEHICULOS AÑO TRIBUTARIO /2025</t>
  </si>
  <si>
    <t>DETERMINACION  DE RENTA PRESUNTA AT 2019</t>
  </si>
  <si>
    <t>CLIENTE : HECTOR MARTINEZ GALLARDO   E.I.R.L.</t>
  </si>
  <si>
    <t>COD. SII</t>
  </si>
  <si>
    <t>VEHICULO</t>
  </si>
  <si>
    <t>TC0820038</t>
  </si>
  <si>
    <t>1 tracto camion marca freightliner mod. FDL-120 año 2006</t>
  </si>
  <si>
    <t xml:space="preserve">                                                                    </t>
  </si>
  <si>
    <t xml:space="preserve">                                                                      </t>
  </si>
  <si>
    <t xml:space="preserve">TOTAL AVALUOS </t>
  </si>
  <si>
    <t>BASE IMPONIBLE 10</t>
  </si>
  <si>
    <t>PPM PAGADOS</t>
  </si>
  <si>
    <t>MONTO RTA. ATRIBUIDA                 CDTO. CON D° DEV.</t>
  </si>
  <si>
    <t>RUT DEL SOCIO    9,202,595-0</t>
  </si>
  <si>
    <t>SAN FELIPE MARZO 2021</t>
  </si>
  <si>
    <t xml:space="preserve">IMPTO. PRIMERA 25% S/ </t>
  </si>
  <si>
    <t xml:space="preserve">La señora Viviana Vegas nos contacta ya que necesita que le declaremos la renta año tributario 2025. Nos señala que tiene actividad de transporte de pasajeros (2 furgones escolares). </t>
  </si>
  <si>
    <t>También nos comenta que es empresaria individual (es decir trabaja con su Rut).</t>
  </si>
  <si>
    <t>Nos entrega los datos de sus vehículos, por tanto debemos determinar la base para el pago de impuesto de primera categoría y proyectar el pago de impuesto renta de este año.</t>
  </si>
  <si>
    <t>EJERCICIO RENTA PRESUNTA TRANSPORTE DE PASAJERO</t>
  </si>
  <si>
    <t xml:space="preserve">Don Héctor Segura Cataldo, Rep. Legal de Transporte Héctor Segura Cataldo E.I.R.L. nos contacta ya que necesita que le declaremos la renta año tributario 2025. Nos señala que tiene actividad de transporte de carga por carretera, posee un 1 tracto camión marca freightliner mod. FDL-120 año 2006. </t>
  </si>
  <si>
    <t>También nos comenta que es sociedad empresario individual de responsabilidad limitada y que su antiguo contador lo incorporo al régimen de renta presunta.</t>
  </si>
  <si>
    <t>Nos entrega los datos de su vehículo, por tanto, debemos determinar la base para el pago de impuesto de primera categoría y proyectar el pago de impuesto renta de este año.</t>
  </si>
  <si>
    <t>Ejercicio de renta presunta transprte de carga por carretera.</t>
  </si>
  <si>
    <t>VAN HYUNDAI TCI-105 AÑO 2010</t>
  </si>
  <si>
    <t>VAN HYUNDAI TCI-105 AÑO 2011</t>
  </si>
  <si>
    <t>Exc. Transporte de carga de pasajeros.</t>
  </si>
  <si>
    <t>DEPRRECIACION 30%</t>
  </si>
  <si>
    <t xml:space="preserve">PPM 0,3% del avaluo fiscal </t>
  </si>
  <si>
    <t>codigo 66</t>
  </si>
  <si>
    <t xml:space="preserve"> base calcular el impto</t>
  </si>
  <si>
    <t>a pagar.</t>
  </si>
  <si>
    <t>dj1943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</si>
</sst>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_-* #,##0_-;\-* #,##0_-;_-* &quot;-&quot;??_-;_-@_-"/>
    <numFmt numFmtId="165" formatCode="_-* #,##0\ _€_-;\-* #,##0\ _€_-;_-* &quot;-&quot;??\ _€_-;_-@_-"/>
    <numFmt numFmtId="166" formatCode="_-[$$-340A]\ * #,##0_-;\-[$$-340A]\ * #,##0_-;_-[$$-340A]\ * &quot;-&quot;_-;_-@_-"/>
    <numFmt numFmtId="167" formatCode="_-* #,##0\ _€_-;\-* #,##0\ _€_-;_-* &quot;-&quot;\ _€_-;_-@_-"/>
  </numFmts>
  <fonts count="20" x14ac:knownFonts="1">
    <font>
      <sz val="11"/>
      <color theme="1"/>
      <name val="Calibri"/>
      <family val="2"/>
      <scheme val="minor"/>
    </font>
    <font>
      <sz val="11"/>
      <color theme="1"/>
      <name val="Calibri"/>
      <family val="2"/>
      <scheme val="minor"/>
    </font>
    <font>
      <sz val="11"/>
      <color rgb="FFFF0000"/>
      <name val="Calibri"/>
      <family val="2"/>
      <scheme val="minor"/>
    </font>
    <font>
      <b/>
      <sz val="11"/>
      <color theme="1"/>
      <name val="Calibri"/>
      <family val="2"/>
      <scheme val="minor"/>
    </font>
    <font>
      <u/>
      <sz val="11"/>
      <color theme="1"/>
      <name val="Calibri"/>
      <family val="2"/>
      <scheme val="minor"/>
    </font>
    <font>
      <b/>
      <u/>
      <sz val="14"/>
      <color theme="1"/>
      <name val="Calibri"/>
      <family val="2"/>
      <scheme val="minor"/>
    </font>
    <font>
      <b/>
      <u/>
      <sz val="14"/>
      <name val="Arial"/>
      <family val="2"/>
    </font>
    <font>
      <b/>
      <sz val="10"/>
      <name val="Arial"/>
      <family val="2"/>
    </font>
    <font>
      <b/>
      <u/>
      <sz val="12"/>
      <name val="Arial"/>
      <family val="2"/>
    </font>
    <font>
      <u/>
      <sz val="10"/>
      <name val="Arial"/>
      <family val="2"/>
    </font>
    <font>
      <sz val="10"/>
      <name val="Arial"/>
      <family val="2"/>
    </font>
    <font>
      <b/>
      <sz val="12"/>
      <name val="Arial"/>
      <family val="2"/>
    </font>
    <font>
      <b/>
      <u/>
      <sz val="11"/>
      <name val="Arial"/>
      <family val="2"/>
    </font>
    <font>
      <b/>
      <u/>
      <sz val="10"/>
      <color rgb="FFFF0000"/>
      <name val="Arial"/>
      <family val="2"/>
    </font>
    <font>
      <b/>
      <sz val="11"/>
      <name val="Arial"/>
      <family val="2"/>
    </font>
    <font>
      <b/>
      <u/>
      <sz val="10"/>
      <name val="Arial"/>
      <family val="2"/>
    </font>
    <font>
      <u/>
      <sz val="8"/>
      <name val="Arial"/>
      <family val="2"/>
    </font>
    <font>
      <sz val="14"/>
      <color theme="1"/>
      <name val="Calibri"/>
      <family val="2"/>
      <scheme val="minor"/>
    </font>
    <font>
      <sz val="16"/>
      <color theme="1"/>
      <name val="Calibri"/>
      <family val="2"/>
      <scheme val="minor"/>
    </font>
    <font>
      <b/>
      <sz val="16"/>
      <color theme="1"/>
      <name val="Calibri"/>
      <family val="2"/>
      <scheme val="minor"/>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style="medium">
        <color indexed="64"/>
      </top>
      <bottom style="double">
        <color indexed="64"/>
      </bottom>
      <diagonal/>
    </border>
    <border>
      <left/>
      <right style="medium">
        <color indexed="64"/>
      </right>
      <top style="medium">
        <color indexed="64"/>
      </top>
      <bottom style="double">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2">
    <xf numFmtId="0" fontId="0" fillId="0" borderId="0"/>
    <xf numFmtId="43" fontId="1" fillId="0" borderId="0" applyFont="0" applyFill="0" applyBorder="0" applyAlignment="0" applyProtection="0"/>
  </cellStyleXfs>
  <cellXfs count="73">
    <xf numFmtId="0" fontId="0" fillId="0" borderId="0" xfId="0"/>
    <xf numFmtId="0" fontId="5" fillId="2" borderId="0" xfId="0" applyFont="1" applyFill="1"/>
    <xf numFmtId="0" fontId="0" fillId="2" borderId="0" xfId="0" applyFill="1"/>
    <xf numFmtId="0" fontId="4" fillId="2" borderId="2" xfId="0" applyFont="1" applyFill="1" applyBorder="1"/>
    <xf numFmtId="0" fontId="4" fillId="2" borderId="3" xfId="0" applyFont="1" applyFill="1" applyBorder="1"/>
    <xf numFmtId="0" fontId="4" fillId="2" borderId="4" xfId="0" applyFont="1" applyFill="1" applyBorder="1"/>
    <xf numFmtId="0" fontId="4" fillId="2" borderId="5" xfId="0" applyFont="1" applyFill="1" applyBorder="1"/>
    <xf numFmtId="0" fontId="4" fillId="2" borderId="0" xfId="0" applyFont="1" applyFill="1"/>
    <xf numFmtId="0" fontId="4" fillId="2" borderId="6" xfId="0" applyFont="1" applyFill="1" applyBorder="1"/>
    <xf numFmtId="0" fontId="4" fillId="2" borderId="7" xfId="0" applyFont="1" applyFill="1" applyBorder="1"/>
    <xf numFmtId="0" fontId="4" fillId="2" borderId="8" xfId="0" applyFont="1" applyFill="1" applyBorder="1"/>
    <xf numFmtId="0" fontId="4" fillId="2" borderId="9" xfId="0" applyFont="1" applyFill="1" applyBorder="1"/>
    <xf numFmtId="0" fontId="3" fillId="2" borderId="1" xfId="0" applyFont="1" applyFill="1" applyBorder="1"/>
    <xf numFmtId="0" fontId="3" fillId="2" borderId="1" xfId="0" applyFont="1" applyFill="1" applyBorder="1" applyAlignment="1">
      <alignment horizontal="left"/>
    </xf>
    <xf numFmtId="0" fontId="0" fillId="2" borderId="1" xfId="0" applyFill="1" applyBorder="1"/>
    <xf numFmtId="164" fontId="0" fillId="2" borderId="1" xfId="1" applyNumberFormat="1" applyFont="1" applyFill="1" applyBorder="1"/>
    <xf numFmtId="0" fontId="2" fillId="2" borderId="0" xfId="0" applyFont="1" applyFill="1"/>
    <xf numFmtId="0" fontId="0" fillId="2" borderId="8" xfId="0" applyFill="1" applyBorder="1"/>
    <xf numFmtId="164" fontId="0" fillId="2" borderId="0" xfId="1" applyNumberFormat="1" applyFont="1" applyFill="1"/>
    <xf numFmtId="0" fontId="6" fillId="2" borderId="0" xfId="0" applyFont="1" applyFill="1"/>
    <xf numFmtId="0" fontId="7" fillId="2" borderId="0" xfId="0" applyFont="1" applyFill="1"/>
    <xf numFmtId="0" fontId="8" fillId="2" borderId="0" xfId="0" applyFont="1" applyFill="1"/>
    <xf numFmtId="0" fontId="9" fillId="2" borderId="0" xfId="0" applyFont="1" applyFill="1"/>
    <xf numFmtId="0" fontId="0" fillId="2" borderId="1" xfId="0" applyFill="1" applyBorder="1" applyAlignment="1">
      <alignment horizontal="center"/>
    </xf>
    <xf numFmtId="0" fontId="0" fillId="2" borderId="1" xfId="0" applyFill="1" applyBorder="1" applyAlignment="1">
      <alignment horizontal="left"/>
    </xf>
    <xf numFmtId="166" fontId="0" fillId="2" borderId="1" xfId="0" applyNumberFormat="1" applyFill="1" applyBorder="1"/>
    <xf numFmtId="0" fontId="11" fillId="2" borderId="1" xfId="0" applyFont="1" applyFill="1" applyBorder="1"/>
    <xf numFmtId="166" fontId="11" fillId="2" borderId="1" xfId="0" applyNumberFormat="1" applyFont="1" applyFill="1" applyBorder="1"/>
    <xf numFmtId="0" fontId="12" fillId="2" borderId="0" xfId="0" applyFont="1" applyFill="1"/>
    <xf numFmtId="166" fontId="12" fillId="2" borderId="0" xfId="0" applyNumberFormat="1" applyFont="1" applyFill="1"/>
    <xf numFmtId="0" fontId="10" fillId="2" borderId="0" xfId="0" applyFont="1" applyFill="1"/>
    <xf numFmtId="0" fontId="13" fillId="2" borderId="0" xfId="0" applyFont="1" applyFill="1"/>
    <xf numFmtId="167" fontId="14" fillId="2" borderId="0" xfId="0" applyNumberFormat="1" applyFont="1" applyFill="1"/>
    <xf numFmtId="166" fontId="14" fillId="2" borderId="0" xfId="0" applyNumberFormat="1" applyFont="1" applyFill="1"/>
    <xf numFmtId="0" fontId="0" fillId="2" borderId="2" xfId="0" applyFill="1" applyBorder="1"/>
    <xf numFmtId="0" fontId="15" fillId="2" borderId="3" xfId="0" applyFont="1" applyFill="1" applyBorder="1"/>
    <xf numFmtId="0" fontId="16" fillId="2" borderId="3" xfId="0" applyFont="1" applyFill="1" applyBorder="1"/>
    <xf numFmtId="0" fontId="0" fillId="2" borderId="4" xfId="0" applyFill="1" applyBorder="1"/>
    <xf numFmtId="0" fontId="10" fillId="2" borderId="10" xfId="0" applyFont="1" applyFill="1" applyBorder="1"/>
    <xf numFmtId="0" fontId="0" fillId="2" borderId="11" xfId="0" applyFill="1" applyBorder="1"/>
    <xf numFmtId="165" fontId="0" fillId="2" borderId="12" xfId="1" applyNumberFormat="1" applyFont="1" applyFill="1" applyBorder="1"/>
    <xf numFmtId="165" fontId="0" fillId="2" borderId="13" xfId="1" applyNumberFormat="1" applyFont="1" applyFill="1" applyBorder="1"/>
    <xf numFmtId="0" fontId="0" fillId="2" borderId="7" xfId="0" applyFill="1" applyBorder="1"/>
    <xf numFmtId="0" fontId="10" fillId="2" borderId="8" xfId="0" applyFont="1" applyFill="1" applyBorder="1"/>
    <xf numFmtId="0" fontId="0" fillId="2" borderId="9" xfId="0" applyFill="1" applyBorder="1"/>
    <xf numFmtId="0" fontId="18" fillId="2" borderId="0" xfId="0" applyFont="1" applyFill="1"/>
    <xf numFmtId="0" fontId="19" fillId="2" borderId="0" xfId="0" applyFont="1" applyFill="1" applyAlignment="1">
      <alignment horizontal="left" vertical="center"/>
    </xf>
    <xf numFmtId="0" fontId="17" fillId="2" borderId="0" xfId="0" applyFont="1" applyFill="1" applyAlignment="1">
      <alignment horizontal="left"/>
    </xf>
    <xf numFmtId="0" fontId="19" fillId="2" borderId="0" xfId="0" applyFont="1" applyFill="1"/>
    <xf numFmtId="0" fontId="18" fillId="3" borderId="0" xfId="0" applyFont="1" applyFill="1"/>
    <xf numFmtId="0" fontId="0" fillId="2" borderId="10" xfId="0" applyFill="1" applyBorder="1"/>
    <xf numFmtId="164" fontId="0" fillId="2" borderId="11" xfId="0" applyNumberFormat="1" applyFill="1" applyBorder="1"/>
    <xf numFmtId="164" fontId="0" fillId="2" borderId="14" xfId="0" applyNumberFormat="1" applyFill="1" applyBorder="1"/>
    <xf numFmtId="164" fontId="2" fillId="2" borderId="0" xfId="1" applyNumberFormat="1" applyFont="1" applyFill="1" applyBorder="1"/>
    <xf numFmtId="164" fontId="0" fillId="2" borderId="14" xfId="1" applyNumberFormat="1" applyFont="1" applyFill="1" applyBorder="1"/>
    <xf numFmtId="0" fontId="0" fillId="3" borderId="10" xfId="0" applyFill="1" applyBorder="1"/>
    <xf numFmtId="0" fontId="0" fillId="3" borderId="11" xfId="0" applyFill="1" applyBorder="1"/>
    <xf numFmtId="164" fontId="0" fillId="3" borderId="14" xfId="1" applyNumberFormat="1" applyFont="1" applyFill="1" applyBorder="1"/>
    <xf numFmtId="0" fontId="0" fillId="2" borderId="15" xfId="0" applyFill="1" applyBorder="1"/>
    <xf numFmtId="164" fontId="0" fillId="2" borderId="15" xfId="1" applyNumberFormat="1" applyFont="1" applyFill="1" applyBorder="1"/>
    <xf numFmtId="0" fontId="0" fillId="2" borderId="16" xfId="0" applyFill="1" applyBorder="1"/>
    <xf numFmtId="0" fontId="0" fillId="2" borderId="17" xfId="0" applyFill="1" applyBorder="1"/>
    <xf numFmtId="164" fontId="0" fillId="2" borderId="18" xfId="1" applyNumberFormat="1" applyFont="1" applyFill="1" applyBorder="1"/>
    <xf numFmtId="0" fontId="3" fillId="3" borderId="10" xfId="0" applyFont="1" applyFill="1" applyBorder="1"/>
    <xf numFmtId="0" fontId="3" fillId="3" borderId="14" xfId="0" applyFont="1" applyFill="1" applyBorder="1"/>
    <xf numFmtId="3" fontId="0" fillId="2" borderId="0" xfId="0" applyNumberFormat="1" applyFill="1"/>
    <xf numFmtId="9" fontId="0" fillId="2" borderId="0" xfId="0" applyNumberFormat="1" applyFill="1"/>
    <xf numFmtId="0" fontId="0" fillId="3" borderId="1" xfId="0" applyFill="1" applyBorder="1"/>
    <xf numFmtId="165" fontId="0" fillId="3" borderId="1" xfId="1" applyNumberFormat="1" applyFont="1" applyFill="1" applyBorder="1"/>
    <xf numFmtId="0" fontId="7" fillId="2" borderId="10" xfId="0" applyFont="1" applyFill="1" applyBorder="1"/>
    <xf numFmtId="0" fontId="7" fillId="2" borderId="11" xfId="0" applyFont="1" applyFill="1" applyBorder="1"/>
    <xf numFmtId="165" fontId="7" fillId="2" borderId="14" xfId="1" applyNumberFormat="1" applyFont="1" applyFill="1" applyBorder="1"/>
    <xf numFmtId="165" fontId="7" fillId="2" borderId="0" xfId="0" applyNumberFormat="1" applyFont="1" applyFill="1"/>
  </cellXfs>
  <cellStyles count="2">
    <cellStyle name="Millares"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14</xdr:col>
      <xdr:colOff>390525</xdr:colOff>
      <xdr:row>43</xdr:row>
      <xdr:rowOff>66675</xdr:rowOff>
    </xdr:to>
    <xdr:pic>
      <xdr:nvPicPr>
        <xdr:cNvPr id="2" name="1 Imagen">
          <a:extLst>
            <a:ext uri="{FF2B5EF4-FFF2-40B4-BE49-F238E27FC236}">
              <a16:creationId xmlns:a16="http://schemas.microsoft.com/office/drawing/2014/main" id="{00000000-0008-0000-03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1058525" cy="82581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190500</xdr:colOff>
      <xdr:row>49</xdr:row>
      <xdr:rowOff>95250</xdr:rowOff>
    </xdr:from>
    <xdr:to>
      <xdr:col>15</xdr:col>
      <xdr:colOff>200025</xdr:colOff>
      <xdr:row>93</xdr:row>
      <xdr:rowOff>28575</xdr:rowOff>
    </xdr:to>
    <xdr:pic>
      <xdr:nvPicPr>
        <xdr:cNvPr id="4" name="3 Imagen">
          <a:extLst>
            <a:ext uri="{FF2B5EF4-FFF2-40B4-BE49-F238E27FC236}">
              <a16:creationId xmlns:a16="http://schemas.microsoft.com/office/drawing/2014/main" id="{00000000-0008-0000-0300-000004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90500" y="9429750"/>
          <a:ext cx="11439525" cy="83153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15</xdr:col>
      <xdr:colOff>352425</xdr:colOff>
      <xdr:row>44</xdr:row>
      <xdr:rowOff>47625</xdr:rowOff>
    </xdr:to>
    <xdr:pic>
      <xdr:nvPicPr>
        <xdr:cNvPr id="2" name="1 Imagen">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1782425" cy="84296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3" tint="0.39997558519241921"/>
  </sheetPr>
  <dimension ref="A1:AP58"/>
  <sheetViews>
    <sheetView topLeftCell="A13" zoomScale="140" zoomScaleNormal="140" workbookViewId="0">
      <selection activeCell="H28" sqref="H28"/>
    </sheetView>
  </sheetViews>
  <sheetFormatPr baseColWidth="10" defaultRowHeight="15" x14ac:dyDescent="0.2"/>
  <cols>
    <col min="1" max="1" width="37.1640625" customWidth="1"/>
    <col min="2" max="2" width="26" bestFit="1" customWidth="1"/>
    <col min="3" max="3" width="14.1640625" customWidth="1"/>
    <col min="4" max="4" width="14.5" customWidth="1"/>
    <col min="5" max="5" width="17.5" customWidth="1"/>
    <col min="6" max="42" width="10.83203125" style="2"/>
  </cols>
  <sheetData>
    <row r="1" spans="1:4" s="2" customFormat="1" x14ac:dyDescent="0.2"/>
    <row r="2" spans="1:4" s="2" customFormat="1" ht="21" x14ac:dyDescent="0.2">
      <c r="D2" s="46" t="s">
        <v>34</v>
      </c>
    </row>
    <row r="3" spans="1:4" s="2" customFormat="1" x14ac:dyDescent="0.2"/>
    <row r="4" spans="1:4" s="2" customFormat="1" ht="21" x14ac:dyDescent="0.25">
      <c r="A4" s="45" t="s">
        <v>31</v>
      </c>
    </row>
    <row r="5" spans="1:4" s="2" customFormat="1" ht="21" x14ac:dyDescent="0.25">
      <c r="A5" s="49" t="s">
        <v>32</v>
      </c>
    </row>
    <row r="6" spans="1:4" s="2" customFormat="1" ht="21" x14ac:dyDescent="0.25">
      <c r="A6" s="45" t="s">
        <v>33</v>
      </c>
    </row>
    <row r="7" spans="1:4" s="2" customFormat="1" x14ac:dyDescent="0.2"/>
    <row r="8" spans="1:4" s="2" customFormat="1" x14ac:dyDescent="0.2"/>
    <row r="9" spans="1:4" s="2" customFormat="1" x14ac:dyDescent="0.2"/>
    <row r="10" spans="1:4" s="2" customFormat="1" x14ac:dyDescent="0.2"/>
    <row r="11" spans="1:4" s="2" customFormat="1" x14ac:dyDescent="0.2"/>
    <row r="12" spans="1:4" s="2" customFormat="1" x14ac:dyDescent="0.2"/>
    <row r="13" spans="1:4" s="2" customFormat="1" x14ac:dyDescent="0.2"/>
    <row r="14" spans="1:4" s="2" customFormat="1" x14ac:dyDescent="0.2"/>
    <row r="15" spans="1:4" s="2" customFormat="1" ht="19" x14ac:dyDescent="0.25">
      <c r="A15" s="1" t="s">
        <v>15</v>
      </c>
      <c r="B15" s="1"/>
      <c r="C15" s="1"/>
      <c r="D15" s="1"/>
    </row>
    <row r="16" spans="1:4" s="2" customFormat="1" ht="16" thickBot="1" x14ac:dyDescent="0.25"/>
    <row r="17" spans="1:7" s="2" customFormat="1" x14ac:dyDescent="0.2">
      <c r="A17" s="3" t="s">
        <v>0</v>
      </c>
      <c r="B17" s="4" t="s">
        <v>13</v>
      </c>
      <c r="C17" s="4"/>
      <c r="D17" s="5"/>
    </row>
    <row r="18" spans="1:7" s="2" customFormat="1" x14ac:dyDescent="0.2">
      <c r="A18" s="6" t="s">
        <v>1</v>
      </c>
      <c r="B18" s="7" t="s">
        <v>14</v>
      </c>
      <c r="C18" s="7"/>
      <c r="D18" s="8"/>
    </row>
    <row r="19" spans="1:7" s="2" customFormat="1" ht="16" thickBot="1" x14ac:dyDescent="0.25">
      <c r="A19" s="9" t="s">
        <v>2</v>
      </c>
      <c r="B19" s="10"/>
      <c r="C19" s="10"/>
      <c r="D19" s="11"/>
    </row>
    <row r="20" spans="1:7" s="2" customFormat="1" x14ac:dyDescent="0.2"/>
    <row r="21" spans="1:7" s="2" customFormat="1" x14ac:dyDescent="0.2">
      <c r="A21" s="12" t="s">
        <v>3</v>
      </c>
      <c r="B21" s="13" t="s">
        <v>8</v>
      </c>
      <c r="C21" s="12"/>
      <c r="D21" s="12"/>
      <c r="E21" s="12" t="s">
        <v>4</v>
      </c>
    </row>
    <row r="22" spans="1:7" s="2" customFormat="1" x14ac:dyDescent="0.2">
      <c r="A22" s="14" t="s">
        <v>5</v>
      </c>
      <c r="B22" s="14" t="s">
        <v>39</v>
      </c>
      <c r="C22" s="14"/>
      <c r="D22" s="14"/>
      <c r="E22" s="15">
        <v>5302030</v>
      </c>
    </row>
    <row r="23" spans="1:7" s="2" customFormat="1" ht="16" thickBot="1" x14ac:dyDescent="0.25">
      <c r="A23" s="58" t="s">
        <v>5</v>
      </c>
      <c r="B23" s="58" t="s">
        <v>40</v>
      </c>
      <c r="C23" s="58"/>
      <c r="D23" s="58"/>
      <c r="E23" s="59">
        <v>5712180</v>
      </c>
    </row>
    <row r="24" spans="1:7" s="2" customFormat="1" ht="16" thickBot="1" x14ac:dyDescent="0.25">
      <c r="A24" s="60"/>
      <c r="B24" s="61" t="s">
        <v>6</v>
      </c>
      <c r="C24" s="61" t="s">
        <v>7</v>
      </c>
      <c r="D24" s="61"/>
      <c r="E24" s="62">
        <f>SUM(E22:E23)</f>
        <v>11014210</v>
      </c>
    </row>
    <row r="25" spans="1:7" s="2" customFormat="1" x14ac:dyDescent="0.2"/>
    <row r="26" spans="1:7" s="2" customFormat="1" ht="16" thickBot="1" x14ac:dyDescent="0.25"/>
    <row r="27" spans="1:7" s="2" customFormat="1" ht="16" thickBot="1" x14ac:dyDescent="0.25">
      <c r="A27" s="50" t="s">
        <v>9</v>
      </c>
      <c r="B27" s="39"/>
      <c r="C27" s="39"/>
      <c r="D27" s="51"/>
      <c r="E27" s="52">
        <f>+E24</f>
        <v>11014210</v>
      </c>
    </row>
    <row r="28" spans="1:7" s="2" customFormat="1" ht="16" thickBot="1" x14ac:dyDescent="0.25">
      <c r="A28" s="2" t="s">
        <v>42</v>
      </c>
      <c r="D28" s="16"/>
      <c r="E28" s="53">
        <f>E27*30%</f>
        <v>3304263</v>
      </c>
      <c r="G28" s="2" t="s">
        <v>41</v>
      </c>
    </row>
    <row r="29" spans="1:7" s="2" customFormat="1" ht="16" thickBot="1" x14ac:dyDescent="0.25">
      <c r="A29" s="50" t="s">
        <v>10</v>
      </c>
      <c r="B29" s="39"/>
      <c r="C29" s="39"/>
      <c r="D29" s="51"/>
      <c r="E29" s="52">
        <f>+E27-E28</f>
        <v>7709947</v>
      </c>
    </row>
    <row r="30" spans="1:7" s="2" customFormat="1" ht="16" thickBot="1" x14ac:dyDescent="0.25"/>
    <row r="31" spans="1:7" s="2" customFormat="1" ht="16" thickBot="1" x14ac:dyDescent="0.25">
      <c r="A31" s="55" t="s">
        <v>11</v>
      </c>
      <c r="B31" s="56"/>
      <c r="C31" s="56"/>
      <c r="D31" s="56"/>
      <c r="E31" s="57">
        <f>+E29*10/100</f>
        <v>770994.7</v>
      </c>
    </row>
    <row r="32" spans="1:7" s="2" customFormat="1" ht="16" thickBot="1" x14ac:dyDescent="0.25">
      <c r="E32" s="18"/>
    </row>
    <row r="33" spans="1:5" s="2" customFormat="1" ht="16" thickBot="1" x14ac:dyDescent="0.25">
      <c r="A33" s="50" t="s">
        <v>12</v>
      </c>
      <c r="B33" s="39"/>
      <c r="C33" s="39"/>
      <c r="D33" s="39"/>
      <c r="E33" s="54">
        <f>+E31*25/100</f>
        <v>192748.67499999999</v>
      </c>
    </row>
    <row r="34" spans="1:5" s="2" customFormat="1" ht="16" thickBot="1" x14ac:dyDescent="0.25">
      <c r="E34" s="18"/>
    </row>
    <row r="35" spans="1:5" s="2" customFormat="1" ht="16" thickBot="1" x14ac:dyDescent="0.25">
      <c r="A35" s="63" t="s">
        <v>43</v>
      </c>
      <c r="B35" s="64" t="s">
        <v>44</v>
      </c>
    </row>
    <row r="36" spans="1:5" s="2" customFormat="1" x14ac:dyDescent="0.2"/>
    <row r="37" spans="1:5" s="2" customFormat="1" x14ac:dyDescent="0.2"/>
    <row r="38" spans="1:5" s="2" customFormat="1" x14ac:dyDescent="0.2"/>
    <row r="39" spans="1:5" s="2" customFormat="1" x14ac:dyDescent="0.2"/>
    <row r="40" spans="1:5" s="2" customFormat="1" x14ac:dyDescent="0.2"/>
    <row r="41" spans="1:5" s="2" customFormat="1" x14ac:dyDescent="0.2"/>
    <row r="42" spans="1:5" s="2" customFormat="1" x14ac:dyDescent="0.2"/>
    <row r="43" spans="1:5" s="2" customFormat="1" x14ac:dyDescent="0.2"/>
    <row r="44" spans="1:5" s="2" customFormat="1" x14ac:dyDescent="0.2"/>
    <row r="45" spans="1:5" s="2" customFormat="1" x14ac:dyDescent="0.2"/>
    <row r="46" spans="1:5" s="2" customFormat="1" x14ac:dyDescent="0.2"/>
    <row r="47" spans="1:5" s="2" customFormat="1" x14ac:dyDescent="0.2"/>
    <row r="48" spans="1:5" s="2" customFormat="1" x14ac:dyDescent="0.2"/>
    <row r="49" s="2" customFormat="1" x14ac:dyDescent="0.2"/>
    <row r="50" s="2" customFormat="1" x14ac:dyDescent="0.2"/>
    <row r="51" s="2" customFormat="1" x14ac:dyDescent="0.2"/>
    <row r="52" s="2" customFormat="1" x14ac:dyDescent="0.2"/>
    <row r="53" s="2" customFormat="1" x14ac:dyDescent="0.2"/>
    <row r="54" s="2" customFormat="1" x14ac:dyDescent="0.2"/>
    <row r="55" s="2" customFormat="1" x14ac:dyDescent="0.2"/>
    <row r="56" s="2" customFormat="1" x14ac:dyDescent="0.2"/>
    <row r="57" s="2" customFormat="1" x14ac:dyDescent="0.2"/>
    <row r="58" s="2" customFormat="1" x14ac:dyDescent="0.2"/>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5" tint="0.39997558519241921"/>
  </sheetPr>
  <dimension ref="A1"/>
  <sheetViews>
    <sheetView topLeftCell="A61" workbookViewId="0">
      <selection activeCell="A51" sqref="A51"/>
    </sheetView>
  </sheetViews>
  <sheetFormatPr baseColWidth="10" defaultRowHeight="15" x14ac:dyDescent="0.2"/>
  <sheetData/>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5"/>
  </sheetPr>
  <dimension ref="A1:E69"/>
  <sheetViews>
    <sheetView tabSelected="1" topLeftCell="A18" zoomScale="130" zoomScaleNormal="130" workbookViewId="0">
      <selection activeCell="D37" sqref="D37"/>
    </sheetView>
  </sheetViews>
  <sheetFormatPr baseColWidth="10" defaultRowHeight="15" x14ac:dyDescent="0.2"/>
  <cols>
    <col min="2" max="2" width="45.83203125" bestFit="1" customWidth="1"/>
    <col min="3" max="3" width="14.5" bestFit="1" customWidth="1"/>
    <col min="4" max="4" width="25.6640625" customWidth="1"/>
    <col min="5" max="5" width="18" customWidth="1"/>
  </cols>
  <sheetData>
    <row r="1" spans="1:5" s="2" customFormat="1" x14ac:dyDescent="0.2"/>
    <row r="2" spans="1:5" s="2" customFormat="1" ht="21" x14ac:dyDescent="0.25">
      <c r="D2" s="48" t="s">
        <v>38</v>
      </c>
    </row>
    <row r="3" spans="1:5" s="2" customFormat="1" x14ac:dyDescent="0.2"/>
    <row r="4" spans="1:5" s="47" customFormat="1" ht="19" x14ac:dyDescent="0.25">
      <c r="A4" s="47" t="s">
        <v>35</v>
      </c>
    </row>
    <row r="5" spans="1:5" s="47" customFormat="1" ht="19" x14ac:dyDescent="0.25">
      <c r="A5" s="47" t="s">
        <v>36</v>
      </c>
    </row>
    <row r="6" spans="1:5" s="47" customFormat="1" ht="19" x14ac:dyDescent="0.25">
      <c r="A6" s="47" t="s">
        <v>37</v>
      </c>
    </row>
    <row r="7" spans="1:5" s="2" customFormat="1" x14ac:dyDescent="0.2"/>
    <row r="8" spans="1:5" s="2" customFormat="1" x14ac:dyDescent="0.2">
      <c r="B8" s="65"/>
    </row>
    <row r="9" spans="1:5" s="2" customFormat="1" x14ac:dyDescent="0.2"/>
    <row r="10" spans="1:5" s="2" customFormat="1" x14ac:dyDescent="0.2">
      <c r="E10" s="66"/>
    </row>
    <row r="11" spans="1:5" s="2" customFormat="1" x14ac:dyDescent="0.2"/>
    <row r="12" spans="1:5" s="2" customFormat="1" x14ac:dyDescent="0.2"/>
    <row r="13" spans="1:5" s="2" customFormat="1" x14ac:dyDescent="0.2"/>
    <row r="14" spans="1:5" s="2" customFormat="1" ht="18" x14ac:dyDescent="0.2">
      <c r="A14" s="19" t="s">
        <v>16</v>
      </c>
      <c r="B14" s="19"/>
      <c r="C14" s="19"/>
      <c r="D14" s="20"/>
      <c r="E14" s="20"/>
    </row>
    <row r="15" spans="1:5" s="2" customFormat="1" x14ac:dyDescent="0.2"/>
    <row r="16" spans="1:5" s="2" customFormat="1" ht="16" x14ac:dyDescent="0.2">
      <c r="A16" s="21" t="s">
        <v>17</v>
      </c>
      <c r="B16" s="21"/>
      <c r="C16" s="21"/>
      <c r="D16" s="22"/>
    </row>
    <row r="17" spans="1:5" s="2" customFormat="1" x14ac:dyDescent="0.2"/>
    <row r="18" spans="1:5" s="2" customFormat="1" x14ac:dyDescent="0.2">
      <c r="A18" s="14" t="s">
        <v>18</v>
      </c>
      <c r="B18" s="23" t="s">
        <v>19</v>
      </c>
      <c r="C18" s="14"/>
      <c r="D18" s="14"/>
      <c r="E18" s="23" t="s">
        <v>9</v>
      </c>
    </row>
    <row r="19" spans="1:5" s="2" customFormat="1" x14ac:dyDescent="0.2">
      <c r="A19" s="67" t="s">
        <v>20</v>
      </c>
      <c r="B19" s="67" t="s">
        <v>21</v>
      </c>
      <c r="C19" s="67"/>
      <c r="D19" s="67"/>
      <c r="E19" s="68">
        <v>10359368</v>
      </c>
    </row>
    <row r="20" spans="1:5" s="2" customFormat="1" x14ac:dyDescent="0.2">
      <c r="A20" s="23"/>
      <c r="B20" s="24" t="s">
        <v>22</v>
      </c>
      <c r="C20" s="14"/>
      <c r="D20" s="14"/>
      <c r="E20" s="25"/>
    </row>
    <row r="21" spans="1:5" s="2" customFormat="1" x14ac:dyDescent="0.2">
      <c r="A21" s="23"/>
      <c r="B21" s="24" t="s">
        <v>23</v>
      </c>
      <c r="C21" s="14"/>
      <c r="D21" s="14"/>
      <c r="E21" s="25"/>
    </row>
    <row r="22" spans="1:5" s="2" customFormat="1" x14ac:dyDescent="0.2">
      <c r="A22" s="14"/>
      <c r="B22" s="14"/>
      <c r="C22" s="14"/>
      <c r="D22" s="14"/>
      <c r="E22" s="25"/>
    </row>
    <row r="23" spans="1:5" s="2" customFormat="1" ht="16" x14ac:dyDescent="0.2">
      <c r="A23" s="14"/>
      <c r="B23" s="14"/>
      <c r="C23" s="26" t="s">
        <v>7</v>
      </c>
      <c r="D23" s="26"/>
      <c r="E23" s="27">
        <f>SUM(E19:E22)</f>
        <v>10359368</v>
      </c>
    </row>
    <row r="24" spans="1:5" s="2" customFormat="1" x14ac:dyDescent="0.2"/>
    <row r="25" spans="1:5" s="2" customFormat="1" x14ac:dyDescent="0.2"/>
    <row r="26" spans="1:5" s="2" customFormat="1" x14ac:dyDescent="0.2"/>
    <row r="27" spans="1:5" s="2" customFormat="1" x14ac:dyDescent="0.2">
      <c r="A27" s="28" t="s">
        <v>24</v>
      </c>
      <c r="B27" s="28"/>
      <c r="C27" s="28"/>
      <c r="D27" s="29">
        <f>+E23</f>
        <v>10359368</v>
      </c>
      <c r="E27" s="28"/>
    </row>
    <row r="28" spans="1:5" s="2" customFormat="1" ht="16" thickBot="1" x14ac:dyDescent="0.25"/>
    <row r="29" spans="1:5" s="2" customFormat="1" ht="16" thickBot="1" x14ac:dyDescent="0.25">
      <c r="A29" s="69" t="s">
        <v>25</v>
      </c>
      <c r="B29" s="70"/>
      <c r="C29" s="70"/>
      <c r="D29" s="71">
        <f>+D27*10/100</f>
        <v>1035936.8</v>
      </c>
      <c r="E29" s="2" t="s">
        <v>45</v>
      </c>
    </row>
    <row r="30" spans="1:5" s="2" customFormat="1" ht="16" thickBot="1" x14ac:dyDescent="0.25">
      <c r="A30" s="38" t="s">
        <v>30</v>
      </c>
      <c r="B30" s="39"/>
      <c r="C30" s="39"/>
      <c r="D30" s="71">
        <f>+D29*25/100</f>
        <v>258984.2</v>
      </c>
    </row>
    <row r="31" spans="1:5" s="2" customFormat="1" x14ac:dyDescent="0.2">
      <c r="B31" s="31"/>
      <c r="C31" s="31"/>
      <c r="D31" s="31"/>
    </row>
    <row r="32" spans="1:5" s="2" customFormat="1" x14ac:dyDescent="0.2">
      <c r="B32" s="31" t="s">
        <v>26</v>
      </c>
      <c r="D32" s="65">
        <v>-159000</v>
      </c>
    </row>
    <row r="33" spans="1:5" s="2" customFormat="1" x14ac:dyDescent="0.2">
      <c r="B33" s="32"/>
      <c r="C33" s="20"/>
      <c r="D33" s="72">
        <f>D30+D32</f>
        <v>99984.200000000012</v>
      </c>
      <c r="E33" s="33" t="s">
        <v>46</v>
      </c>
    </row>
    <row r="34" spans="1:5" s="2" customFormat="1" x14ac:dyDescent="0.2"/>
    <row r="35" spans="1:5" s="2" customFormat="1" ht="16" thickBot="1" x14ac:dyDescent="0.25">
      <c r="B35" s="2" t="s">
        <v>47</v>
      </c>
    </row>
    <row r="36" spans="1:5" s="2" customFormat="1" ht="16" thickBot="1" x14ac:dyDescent="0.25">
      <c r="A36" s="34"/>
      <c r="B36" s="35"/>
      <c r="C36" s="36" t="s">
        <v>27</v>
      </c>
      <c r="D36" s="37"/>
    </row>
    <row r="37" spans="1:5" s="2" customFormat="1" ht="16" thickBot="1" x14ac:dyDescent="0.25">
      <c r="A37" s="38" t="s">
        <v>28</v>
      </c>
      <c r="B37" s="39"/>
      <c r="C37" s="40">
        <f>D30</f>
        <v>258984.2</v>
      </c>
      <c r="D37" s="41">
        <f>C37</f>
        <v>258984.2</v>
      </c>
    </row>
    <row r="38" spans="1:5" s="2" customFormat="1" ht="16" thickBot="1" x14ac:dyDescent="0.25">
      <c r="A38" s="42"/>
      <c r="B38" s="43"/>
      <c r="C38" s="17"/>
      <c r="D38" s="44"/>
      <c r="E38" s="32"/>
    </row>
    <row r="39" spans="1:5" s="2" customFormat="1" x14ac:dyDescent="0.2">
      <c r="E39" s="32"/>
    </row>
    <row r="40" spans="1:5" s="2" customFormat="1" x14ac:dyDescent="0.2">
      <c r="E40" s="32"/>
    </row>
    <row r="41" spans="1:5" s="2" customFormat="1" x14ac:dyDescent="0.2">
      <c r="E41" s="32"/>
    </row>
    <row r="42" spans="1:5" s="2" customFormat="1" x14ac:dyDescent="0.2">
      <c r="A42" s="30" t="s">
        <v>29</v>
      </c>
      <c r="E42" s="32"/>
    </row>
    <row r="43" spans="1:5" s="2" customFormat="1" x14ac:dyDescent="0.2"/>
    <row r="44" spans="1:5" s="2" customFormat="1" x14ac:dyDescent="0.2">
      <c r="A44" s="28"/>
      <c r="B44" s="28"/>
      <c r="C44" s="28"/>
      <c r="D44" s="28"/>
      <c r="E44" s="28"/>
    </row>
    <row r="45" spans="1:5" s="2" customFormat="1" x14ac:dyDescent="0.2">
      <c r="A45" s="28"/>
      <c r="B45" s="28"/>
      <c r="C45" s="28"/>
      <c r="D45" s="28"/>
      <c r="E45" s="28"/>
    </row>
    <row r="46" spans="1:5" s="2" customFormat="1" x14ac:dyDescent="0.2"/>
    <row r="47" spans="1:5" s="2" customFormat="1" x14ac:dyDescent="0.2"/>
    <row r="48" spans="1:5" s="2" customFormat="1" x14ac:dyDescent="0.2"/>
    <row r="49" s="2" customFormat="1" x14ac:dyDescent="0.2"/>
    <row r="50" s="2" customFormat="1" x14ac:dyDescent="0.2"/>
    <row r="51" s="2" customFormat="1" x14ac:dyDescent="0.2"/>
    <row r="52" s="2" customFormat="1" x14ac:dyDescent="0.2"/>
    <row r="53" s="2" customFormat="1" x14ac:dyDescent="0.2"/>
    <row r="54" s="2" customFormat="1" x14ac:dyDescent="0.2"/>
    <row r="55" s="2" customFormat="1" x14ac:dyDescent="0.2"/>
    <row r="56" s="2" customFormat="1" x14ac:dyDescent="0.2"/>
    <row r="57" s="2" customFormat="1" x14ac:dyDescent="0.2"/>
    <row r="58" s="2" customFormat="1" x14ac:dyDescent="0.2"/>
    <row r="59" s="2" customFormat="1" x14ac:dyDescent="0.2"/>
    <row r="60" s="2" customFormat="1" x14ac:dyDescent="0.2"/>
    <row r="61" s="2" customFormat="1" x14ac:dyDescent="0.2"/>
    <row r="62" s="2" customFormat="1" x14ac:dyDescent="0.2"/>
    <row r="63" s="2" customFormat="1" x14ac:dyDescent="0.2"/>
    <row r="64" s="2" customFormat="1" x14ac:dyDescent="0.2"/>
    <row r="65" s="2" customFormat="1" x14ac:dyDescent="0.2"/>
    <row r="66" s="2" customFormat="1" x14ac:dyDescent="0.2"/>
    <row r="67" s="2" customFormat="1" x14ac:dyDescent="0.2"/>
    <row r="68" s="2" customFormat="1" x14ac:dyDescent="0.2"/>
    <row r="69" s="2" customFormat="1" x14ac:dyDescent="0.2"/>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3" tint="0.39997558519241921"/>
  </sheetPr>
  <dimension ref="A1"/>
  <sheetViews>
    <sheetView topLeftCell="A9" workbookViewId="0">
      <selection activeCell="H46" sqref="H46"/>
    </sheetView>
  </sheetViews>
  <sheetFormatPr baseColWidth="10" defaultRowHeight="15" x14ac:dyDescent="0.2"/>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Hojas de cálculo</vt:lpstr>
      </vt:variant>
      <vt:variant>
        <vt:i4>4</vt:i4>
      </vt:variant>
    </vt:vector>
  </HeadingPairs>
  <TitlesOfParts>
    <vt:vector size="4" baseType="lpstr">
      <vt:lpstr>EJ.  PRESUNTA TRANSPORTE PASAJE</vt:lpstr>
      <vt:lpstr>ANEXO TRANSP DE PASAJEROS</vt:lpstr>
      <vt:lpstr>EJ. TRANSPORTE DE CARGA</vt:lpstr>
      <vt:lpstr>ANEXO TRANSPO DE CARGA POR CARR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Microsoft Office User</cp:lastModifiedBy>
  <cp:lastPrinted>2022-03-24T15:21:36Z</cp:lastPrinted>
  <dcterms:created xsi:type="dcterms:W3CDTF">2022-03-24T14:43:59Z</dcterms:created>
  <dcterms:modified xsi:type="dcterms:W3CDTF">2025-01-21T12:48:52Z</dcterms:modified>
</cp:coreProperties>
</file>